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210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 a="1"/>
  <c r="G4" i="1" s="1"/>
  <c r="F3" i="1"/>
  <c r="G5" i="1" a="1"/>
  <c r="G5" i="1" s="1"/>
  <c r="H5" i="1" a="1"/>
  <c r="H5" i="1" s="1"/>
  <c r="G6" i="1" a="1"/>
  <c r="G6" i="1" s="1"/>
  <c r="H6" i="1" a="1"/>
  <c r="H6" i="1" s="1"/>
  <c r="G7" i="1" a="1"/>
  <c r="G7" i="1" s="1"/>
  <c r="H7" i="1" a="1"/>
  <c r="H7" i="1" s="1"/>
  <c r="G8" i="1" a="1"/>
  <c r="G8" i="1" s="1"/>
  <c r="H8" i="1" a="1"/>
  <c r="H8" i="1" s="1"/>
  <c r="G9" i="1" a="1"/>
  <c r="G9" i="1" s="1"/>
  <c r="H9" i="1" a="1"/>
  <c r="H9" i="1" s="1"/>
  <c r="G10" i="1" a="1"/>
  <c r="G10" i="1" s="1"/>
  <c r="H10" i="1" a="1"/>
  <c r="H10" i="1" s="1"/>
  <c r="G11" i="1" a="1"/>
  <c r="G11" i="1" s="1"/>
  <c r="H11" i="1" a="1"/>
  <c r="H11" i="1" s="1"/>
  <c r="G12" i="1" a="1"/>
  <c r="G12" i="1" s="1"/>
  <c r="H12" i="1" a="1"/>
  <c r="H12" i="1" s="1"/>
  <c r="G13" i="1" a="1"/>
  <c r="G13" i="1" s="1"/>
  <c r="H13" i="1" a="1"/>
  <c r="H13" i="1" s="1"/>
  <c r="G14" i="1" a="1"/>
  <c r="G14" i="1" s="1"/>
  <c r="H14" i="1" a="1"/>
  <c r="H14" i="1" s="1"/>
  <c r="G15" i="1" a="1"/>
  <c r="G15" i="1" s="1"/>
  <c r="H15" i="1" a="1"/>
  <c r="H15" i="1" s="1"/>
  <c r="H4" i="1" a="1"/>
  <c r="H4" i="1" s="1"/>
  <c r="H16" i="1" l="1" a="1"/>
  <c r="H16" i="1" s="1"/>
  <c r="H17" i="1" a="1"/>
  <c r="H17" i="1" s="1"/>
  <c r="H18" i="1" a="1"/>
  <c r="H18" i="1" s="1"/>
  <c r="G16" i="1" a="1"/>
  <c r="G16" i="1" s="1"/>
  <c r="G17" i="1" a="1"/>
  <c r="G17" i="1" s="1"/>
  <c r="G18" i="1" a="1"/>
  <c r="G18" i="1" s="1"/>
  <c r="I2" i="1" l="1"/>
</calcChain>
</file>

<file path=xl/sharedStrings.xml><?xml version="1.0" encoding="utf-8"?>
<sst xmlns="http://schemas.openxmlformats.org/spreadsheetml/2006/main" count="8" uniqueCount="5">
  <si>
    <t>التاريخ</t>
  </si>
  <si>
    <t>الانتاج</t>
  </si>
  <si>
    <t>الصرف</t>
  </si>
  <si>
    <t>اكتب التاريخ</t>
  </si>
  <si>
    <t>ميزان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</si>
</sst>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33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99CC"/>
      <color rgb="FF3399FF"/>
      <color rgb="FFFFFF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"/>
  <sheetViews>
    <sheetView rightToLeft="1" tabSelected="1" workbookViewId="0">
      <selection activeCell="F5" sqref="F5"/>
    </sheetView>
  </sheetViews>
  <sheetFormatPr defaultRowHeight="29.25" x14ac:dyDescent="0.7"/>
  <cols>
    <col min="2" max="2" width="9.9140625" bestFit="1" customWidth="1"/>
    <col min="3" max="3" width="6.5" customWidth="1"/>
    <col min="4" max="4" width="7" customWidth="1"/>
    <col min="5" max="5" width="11.58203125" customWidth="1"/>
    <col min="6" max="6" width="15.1640625" customWidth="1"/>
    <col min="7" max="7" width="5.6640625" customWidth="1"/>
    <col min="8" max="8" width="7" customWidth="1"/>
  </cols>
  <sheetData>
    <row r="1" spans="2:9" x14ac:dyDescent="0.7">
      <c r="E1" s="4" t="s">
        <v>3</v>
      </c>
      <c r="F1" s="13">
        <v>41877</v>
      </c>
      <c r="I1" s="12" t="s">
        <v>4</v>
      </c>
    </row>
    <row r="2" spans="2:9" x14ac:dyDescent="0.7">
      <c r="B2" s="10" t="s">
        <v>0</v>
      </c>
      <c r="C2" s="10" t="s">
        <v>1</v>
      </c>
      <c r="D2" s="10" t="s">
        <v>2</v>
      </c>
      <c r="E2" s="11"/>
      <c r="F2" s="2" t="s">
        <v>0</v>
      </c>
      <c r="G2" s="8" t="s">
        <v>1</v>
      </c>
      <c r="H2" s="8" t="s">
        <v>2</v>
      </c>
      <c r="I2" s="6" t="str">
        <f>IF(LEN($F$3)&lt;10,IF(SUM($G$4:$G$15)-SUM($H$4:$H$15)&lt;=0,"خسارة  "&amp;-SUM($G$4:$G$15)+SUM($H$4:$H$15),"ربح  "&amp;SUM($G$4:$G$15)-SUM($H$4:$H$15)),"لم تدخل"&amp;CHAR(10)&amp;"تاريخاً صحيحاَ")</f>
        <v>ربح  8</v>
      </c>
    </row>
    <row r="3" spans="2:9" ht="87.75" customHeight="1" x14ac:dyDescent="0.7">
      <c r="B3" s="10"/>
      <c r="C3" s="10"/>
      <c r="D3" s="10"/>
      <c r="E3" s="11"/>
      <c r="F3" s="14">
        <f>IF(COUNTIF($B$3:$B$15,$F$1)=0,"اكتب تاريخاً"&amp;CHAR(10)&amp;" موجوداً في النطاق B4:B15",$F$1)</f>
        <v>41877</v>
      </c>
      <c r="G3" s="9"/>
      <c r="H3" s="9"/>
      <c r="I3" s="7"/>
    </row>
    <row r="4" spans="2:9" x14ac:dyDescent="0.7">
      <c r="B4" s="1">
        <v>41879</v>
      </c>
      <c r="C4">
        <v>11</v>
      </c>
      <c r="D4">
        <v>20</v>
      </c>
      <c r="G4" s="3">
        <f t="array" ref="G4">IF(ROWS(G$2:G2)&gt;COUNTIF($B$4:$B$15,$F$1),"",INDEX(C$4:C$15,SMALL(IF($B$4:$B$15&lt;&gt;"",IF($B$4:$B$15=$F$1,ROW($B$4:$B$15)-ROW($B$4)+1)),ROWS(G$4:G4))))</f>
        <v>15</v>
      </c>
      <c r="H4" s="3">
        <f t="array" ref="H4">IF(ROWS(H$2:H2)&gt;COUNTIF($B$4:$B$15,$F$1),"",INDEX(D$4:D$15,SMALL(IF($B$4:$B$15&lt;&gt;"",IF($B$4:$B$15=$F$1,ROW($B$4:$B$15)-ROW($B$4)+1)),ROWS(H$4:H4))))</f>
        <v>12</v>
      </c>
      <c r="I4" s="5"/>
    </row>
    <row r="5" spans="2:9" x14ac:dyDescent="0.7">
      <c r="B5" s="1">
        <v>41877</v>
      </c>
      <c r="C5">
        <v>15</v>
      </c>
      <c r="D5">
        <v>12</v>
      </c>
      <c r="G5" s="3">
        <f t="array" ref="G5">IF(ROWS(G$2:G3)&gt;COUNTIF($B$4:$B$15,$F$1),"",INDEX(C$4:C$15,SMALL(IF($B$4:$B$15&lt;&gt;"",IF($B$4:$B$15=$F$1,ROW($B$4:$B$15)-ROW($B$4)+1)),ROWS(G$4:G5))))</f>
        <v>16</v>
      </c>
      <c r="H5" s="3">
        <f t="array" ref="H5">IF(ROWS(H$2:H3)&gt;COUNTIF($B$4:$B$15,$F$1),"",INDEX(D$4:D$15,SMALL(IF($B$4:$B$15&lt;&gt;"",IF($B$4:$B$15=$F$1,ROW($B$4:$B$15)-ROW($B$4)+1)),ROWS(H$4:H5))))</f>
        <v>11</v>
      </c>
    </row>
    <row r="6" spans="2:9" x14ac:dyDescent="0.7">
      <c r="B6" s="1">
        <v>41876</v>
      </c>
      <c r="C6">
        <v>15</v>
      </c>
      <c r="D6">
        <v>12</v>
      </c>
      <c r="G6" s="3" t="str">
        <f t="array" ref="G6">IF(ROWS(G$2:G4)&gt;COUNTIF($B$4:$B$15,$F$1),"",INDEX(C$4:C$15,SMALL(IF($B$4:$B$15&lt;&gt;"",IF($B$4:$B$15=$F$1,ROW($B$4:$B$15)-ROW($B$4)+1)),ROWS(G$4:G6))))</f>
        <v/>
      </c>
      <c r="H6" s="3" t="str">
        <f t="array" ref="H6">IF(ROWS(H$2:H4)&gt;COUNTIF($B$4:$B$15,$F$1),"",INDEX(D$4:D$15,SMALL(IF($B$4:$B$15&lt;&gt;"",IF($B$4:$B$15=$F$1,ROW($B$4:$B$15)-ROW($B$4)+1)),ROWS(H$4:H6))))</f>
        <v/>
      </c>
    </row>
    <row r="7" spans="2:9" x14ac:dyDescent="0.7">
      <c r="B7" s="1">
        <v>41874</v>
      </c>
      <c r="C7">
        <v>17</v>
      </c>
      <c r="D7">
        <v>19</v>
      </c>
      <c r="G7" s="3" t="str">
        <f t="array" ref="G7">IF(ROWS(G$2:G5)&gt;COUNTIF($B$4:$B$15,$F$1),"",INDEX(C$4:C$15,SMALL(IF($B$4:$B$15&lt;&gt;"",IF($B$4:$B$15=$F$1,ROW($B$4:$B$15)-ROW($B$4)+1)),ROWS(G$4:G7))))</f>
        <v/>
      </c>
      <c r="H7" s="3" t="str">
        <f t="array" ref="H7">IF(ROWS(H$2:H5)&gt;COUNTIF($B$4:$B$15,$F$1),"",INDEX(D$4:D$15,SMALL(IF($B$4:$B$15&lt;&gt;"",IF($B$4:$B$15=$F$1,ROW($B$4:$B$15)-ROW($B$4)+1)),ROWS(H$4:H7))))</f>
        <v/>
      </c>
    </row>
    <row r="8" spans="2:9" x14ac:dyDescent="0.7">
      <c r="B8" s="1">
        <v>41877</v>
      </c>
      <c r="C8">
        <v>16</v>
      </c>
      <c r="D8">
        <v>11</v>
      </c>
      <c r="G8" s="3" t="str">
        <f t="array" ref="G8">IF(ROWS(G$2:G6)&gt;COUNTIF($B$4:$B$15,$F$1),"",INDEX(C$4:C$15,SMALL(IF($B$4:$B$15&lt;&gt;"",IF($B$4:$B$15=$F$1,ROW($B$4:$B$15)-ROW($B$4)+1)),ROWS(G$4:G8))))</f>
        <v/>
      </c>
      <c r="H8" s="3" t="str">
        <f t="array" ref="H8">IF(ROWS(H$2:H6)&gt;COUNTIF($B$4:$B$15,$F$1),"",INDEX(D$4:D$15,SMALL(IF($B$4:$B$15&lt;&gt;"",IF($B$4:$B$15=$F$1,ROW($B$4:$B$15)-ROW($B$4)+1)),ROWS(H$4:H8))))</f>
        <v/>
      </c>
    </row>
    <row r="9" spans="2:9" x14ac:dyDescent="0.7">
      <c r="B9" s="1">
        <v>41876</v>
      </c>
      <c r="C9">
        <v>13</v>
      </c>
      <c r="D9">
        <v>10</v>
      </c>
      <c r="G9" s="3" t="str">
        <f t="array" ref="G9">IF(ROWS(G$2:G7)&gt;COUNTIF($B$4:$B$15,$F$1),"",INDEX(C$4:C$15,SMALL(IF($B$4:$B$15&lt;&gt;"",IF($B$4:$B$15=$F$1,ROW($B$4:$B$15)-ROW($B$4)+1)),ROWS(G$4:G9))))</f>
        <v/>
      </c>
      <c r="H9" s="3" t="str">
        <f t="array" ref="H9">IF(ROWS(H$2:H7)&gt;COUNTIF($B$4:$B$15,$F$1),"",INDEX(D$4:D$15,SMALL(IF($B$4:$B$15&lt;&gt;"",IF($B$4:$B$15=$F$1,ROW($B$4:$B$15)-ROW($B$4)+1)),ROWS(H$4:H9))))</f>
        <v/>
      </c>
    </row>
    <row r="10" spans="2:9" x14ac:dyDescent="0.7">
      <c r="B10" s="1">
        <v>41876</v>
      </c>
      <c r="C10">
        <v>11</v>
      </c>
      <c r="D10">
        <v>8</v>
      </c>
      <c r="G10" s="3" t="str">
        <f t="array" ref="G10">IF(ROWS(G$2:G8)&gt;COUNTIF($B$4:$B$15,$F$1),"",INDEX(C$4:C$15,SMALL(IF($B$4:$B$15&lt;&gt;"",IF($B$4:$B$15=$F$1,ROW($B$4:$B$15)-ROW($B$4)+1)),ROWS(G$4:G10))))</f>
        <v/>
      </c>
      <c r="H10" s="3" t="str">
        <f t="array" ref="H10">IF(ROWS(H$2:H8)&gt;COUNTIF($B$4:$B$15,$F$1),"",INDEX(D$4:D$15,SMALL(IF($B$4:$B$15&lt;&gt;"",IF($B$4:$B$15=$F$1,ROW($B$4:$B$15)-ROW($B$4)+1)),ROWS(H$4:H10))))</f>
        <v/>
      </c>
    </row>
    <row r="11" spans="2:9" x14ac:dyDescent="0.7">
      <c r="B11" s="1">
        <v>41876</v>
      </c>
      <c r="C11">
        <v>16</v>
      </c>
      <c r="D11">
        <v>17</v>
      </c>
      <c r="G11" s="3" t="str">
        <f t="array" ref="G11">IF(ROWS(G$2:G9)&gt;COUNTIF($B$4:$B$15,$F$1),"",INDEX(C$4:C$15,SMALL(IF($B$4:$B$15&lt;&gt;"",IF($B$4:$B$15=$F$1,ROW($B$4:$B$15)-ROW($B$4)+1)),ROWS(G$4:G11))))</f>
        <v/>
      </c>
      <c r="H11" s="3" t="str">
        <f t="array" ref="H11">IF(ROWS(H$2:H9)&gt;COUNTIF($B$4:$B$15,$F$1),"",INDEX(D$4:D$15,SMALL(IF($B$4:$B$15&lt;&gt;"",IF($B$4:$B$15=$F$1,ROW($B$4:$B$15)-ROW($B$4)+1)),ROWS(H$4:H11))))</f>
        <v/>
      </c>
    </row>
    <row r="12" spans="2:9" x14ac:dyDescent="0.7">
      <c r="B12" s="1">
        <v>41879</v>
      </c>
      <c r="C12">
        <v>20</v>
      </c>
      <c r="D12">
        <v>10</v>
      </c>
      <c r="G12" s="3" t="str">
        <f t="array" ref="G12">IF(ROWS(G$2:G10)&gt;COUNTIF($B$4:$B$15,$F$1),"",INDEX(C$4:C$15,SMALL(IF($B$4:$B$15&lt;&gt;"",IF($B$4:$B$15=$F$1,ROW($B$4:$B$15)-ROW($B$4)+1)),ROWS(G$4:G12))))</f>
        <v/>
      </c>
      <c r="H12" s="3" t="str">
        <f t="array" ref="H12">IF(ROWS(H$2:H10)&gt;COUNTIF($B$4:$B$15,$F$1),"",INDEX(D$4:D$15,SMALL(IF($B$4:$B$15&lt;&gt;"",IF($B$4:$B$15=$F$1,ROW($B$4:$B$15)-ROW($B$4)+1)),ROWS(H$4:H12))))</f>
        <v/>
      </c>
    </row>
    <row r="13" spans="2:9" x14ac:dyDescent="0.7">
      <c r="B13" s="1">
        <v>41879</v>
      </c>
      <c r="C13">
        <v>12</v>
      </c>
      <c r="D13">
        <v>17</v>
      </c>
      <c r="G13" s="3" t="str">
        <f t="array" ref="G13">IF(ROWS(G$2:G11)&gt;COUNTIF($B$4:$B$15,$F$1),"",INDEX(C$4:C$15,SMALL(IF($B$4:$B$15&lt;&gt;"",IF($B$4:$B$15=$F$1,ROW($B$4:$B$15)-ROW($B$4)+1)),ROWS(G$4:G13))))</f>
        <v/>
      </c>
      <c r="H13" s="3" t="str">
        <f t="array" ref="H13">IF(ROWS(H$2:H11)&gt;COUNTIF($B$4:$B$15,$F$1),"",INDEX(D$4:D$15,SMALL(IF($B$4:$B$15&lt;&gt;"",IF($B$4:$B$15=$F$1,ROW($B$4:$B$15)-ROW($B$4)+1)),ROWS(H$4:H13))))</f>
        <v/>
      </c>
    </row>
    <row r="14" spans="2:9" x14ac:dyDescent="0.7">
      <c r="B14" s="1">
        <v>41874</v>
      </c>
      <c r="C14">
        <v>20</v>
      </c>
      <c r="D14">
        <v>17</v>
      </c>
      <c r="G14" s="3" t="str">
        <f t="array" ref="G14">IF(ROWS(G$2:G12)&gt;COUNTIF($B$4:$B$15,$F$1),"",INDEX(C$4:C$15,SMALL(IF($B$4:$B$15&lt;&gt;"",IF($B$4:$B$15=$F$1,ROW($B$4:$B$15)-ROW($B$4)+1)),ROWS(G$4:G14))))</f>
        <v/>
      </c>
      <c r="H14" s="3" t="str">
        <f t="array" ref="H14">IF(ROWS(H$2:H12)&gt;COUNTIF($B$4:$B$15,$F$1),"",INDEX(D$4:D$15,SMALL(IF($B$4:$B$15&lt;&gt;"",IF($B$4:$B$15=$F$1,ROW($B$4:$B$15)-ROW($B$4)+1)),ROWS(H$4:H14))))</f>
        <v/>
      </c>
    </row>
    <row r="15" spans="2:9" x14ac:dyDescent="0.7">
      <c r="B15" s="1">
        <v>41879</v>
      </c>
      <c r="C15">
        <v>18</v>
      </c>
      <c r="D15">
        <v>15</v>
      </c>
      <c r="G15" s="3" t="str">
        <f t="array" ref="G15">IF(ROWS(G$2:G13)&gt;COUNTIF($B$4:$B$15,$F$1),"",INDEX(C$4:C$15,SMALL(IF($B$4:$B$15&lt;&gt;"",IF($B$4:$B$15=$F$1,ROW($B$4:$B$15)-ROW($B$4)+1)),ROWS(G$4:G15))))</f>
        <v/>
      </c>
      <c r="H15" s="3" t="str">
        <f t="array" ref="H15">IF(ROWS(H$2:H13)&gt;COUNTIF($B$4:$B$15,$F$1),"",INDEX(D$4:D$15,SMALL(IF($B$4:$B$15&lt;&gt;"",IF($B$4:$B$15=$F$1,ROW($B$4:$B$15)-ROW($B$4)+1)),ROWS(H$4:H15))))</f>
        <v/>
      </c>
    </row>
    <row r="16" spans="2:9" x14ac:dyDescent="0.7">
      <c r="G16" s="3" t="str">
        <f t="array" ref="G16">IF(ROWS(G$2:G15)&gt;COUNTIF($B$3:$B$15,$F$1),"",INDEX(C$3:C$15,SMALL(IF($B$3:$B$15&lt;&gt;"",IF($B$3:$B$15=$F$1,ROW($B$3:$B$15)-ROW($B$3)+1)),ROWS(G$2:G15))))</f>
        <v/>
      </c>
      <c r="H16" s="3" t="str">
        <f t="array" ref="H16">IF(ROWS(H$2:H15)&gt;COUNTIF($B$3:$B$15,$F$1),"",INDEX(D$3:D$15,SMALL(IF($B$3:$B$15&lt;&gt;"",IF($B$3:$B$15=$F$1,ROW($B$3:$B$15)-ROW($B$3)+1)),ROWS(H$2:H15))))</f>
        <v/>
      </c>
    </row>
    <row r="17" spans="7:8" x14ac:dyDescent="0.7">
      <c r="G17" s="3" t="str">
        <f t="array" ref="G17">IF(ROWS(G$2:G16)&gt;COUNTIF($B$3:$B$15,$F$1),"",INDEX(C$3:C$15,SMALL(IF($B$3:$B$15&lt;&gt;"",IF($B$3:$B$15=$F$1,ROW($B$3:$B$15)-ROW($B$3)+1)),ROWS(G$2:G16))))</f>
        <v/>
      </c>
      <c r="H17" s="3" t="str">
        <f t="array" ref="H17">IF(ROWS(H$2:H16)&gt;COUNTIF($B$3:$B$15,$F$1),"",INDEX(D$3:D$15,SMALL(IF($B$3:$B$15&lt;&gt;"",IF($B$3:$B$15=$F$1,ROW($B$3:$B$15)-ROW($B$3)+1)),ROWS(H$2:H16))))</f>
        <v/>
      </c>
    </row>
    <row r="18" spans="7:8" x14ac:dyDescent="0.7">
      <c r="G18" s="3" t="str">
        <f t="array" ref="G18">IF(ROWS(G$2:G17)&gt;COUNTIF($B$3:$B$15,$F$1),"",INDEX(C$3:C$15,SMALL(IF($B$3:$B$15&lt;&gt;"",IF($B$3:$B$15=$F$1,ROW($B$3:$B$15)-ROW($B$3)+1)),ROWS(G$2:G17))))</f>
        <v/>
      </c>
      <c r="H18" s="3" t="str">
        <f t="array" ref="H18">IF(ROWS(H$2:H17)&gt;COUNTIF($B$3:$B$15,$F$1),"",INDEX(D$3:D$15,SMALL(IF($B$3:$B$15&lt;&gt;"",IF($B$3:$B$15=$F$1,ROW($B$3:$B$15)-ROW($B$3)+1)),ROWS(H$2:H17))))</f>
        <v/>
      </c>
    </row>
    <row r="19" spans="7:8" x14ac:dyDescent="0.7">
      <c r="G19" s="3"/>
      <c r="H19" s="3"/>
    </row>
  </sheetData>
  <mergeCells count="7">
    <mergeCell ref="I2:I3"/>
    <mergeCell ref="B2:B3"/>
    <mergeCell ref="C2:C3"/>
    <mergeCell ref="D2:D3"/>
    <mergeCell ref="G2:G3"/>
    <mergeCell ref="H2:H3"/>
    <mergeCell ref="E2:E3"/>
  </mergeCells>
  <conditionalFormatting sqref="G4:H155">
    <cfRule type="expression" dxfId="8" priority="3">
      <formula>$G4&lt;&gt;""</formula>
    </cfRule>
  </conditionalFormatting>
  <conditionalFormatting sqref="I2">
    <cfRule type="expression" dxfId="7" priority="2">
      <formula>LEFT($I$2,1)="خ"</formula>
    </cfRule>
  </conditionalFormatting>
  <conditionalFormatting sqref="I2:I3">
    <cfRule type="expression" dxfId="6" priority="1">
      <formula>LEFT($I$2,1)&gt;10</formula>
    </cfRule>
  </conditionalFormatting>
  <dataValidations count="1">
    <dataValidation type="custom" allowBlank="1" showInputMessage="1" showErrorMessage="1" sqref="G4:H15 I2:I3 F3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2015-03-26T09:11:19Z</dcterms:created>
  <dcterms:modified xsi:type="dcterms:W3CDTF">2015-03-26T10:14:13Z</dcterms:modified>
</cp:coreProperties>
</file>